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20"/>
  </bookViews>
  <sheets>
    <sheet name="МР" sheetId="2" r:id="rId1"/>
    <sheet name="конс" sheetId="1" r:id="rId2"/>
  </sheets>
  <calcPr calcId="125725"/>
</workbook>
</file>

<file path=xl/calcChain.xml><?xml version="1.0" encoding="utf-8"?>
<calcChain xmlns="http://schemas.openxmlformats.org/spreadsheetml/2006/main">
  <c r="C5" i="2"/>
  <c r="D6" i="1"/>
  <c r="B5" i="2" l="1"/>
  <c r="B6" i="1"/>
  <c r="B17" s="1"/>
  <c r="C6"/>
  <c r="C17" s="1"/>
  <c r="D17"/>
  <c r="E6"/>
  <c r="E17" s="1"/>
  <c r="F15" i="2" l="1"/>
  <c r="E15"/>
  <c r="D15"/>
  <c r="C15"/>
  <c r="F16" i="1"/>
  <c r="E16"/>
  <c r="D16"/>
  <c r="C16"/>
  <c r="F5" i="2" l="1"/>
  <c r="F16" s="1"/>
  <c r="E5"/>
  <c r="E16" s="1"/>
  <c r="D5"/>
  <c r="D16" s="1"/>
  <c r="C16"/>
  <c r="B16"/>
  <c r="F6" i="1"/>
  <c r="F17" s="1"/>
  <c r="F6" i="2" l="1"/>
  <c r="D6"/>
  <c r="C6"/>
  <c r="E6"/>
  <c r="F7" i="1" l="1"/>
  <c r="E7"/>
  <c r="D7"/>
  <c r="C7"/>
</calcChain>
</file>

<file path=xl/sharedStrings.xml><?xml version="1.0" encoding="utf-8"?>
<sst xmlns="http://schemas.openxmlformats.org/spreadsheetml/2006/main" count="44" uniqueCount="22">
  <si>
    <t>Показатели</t>
  </si>
  <si>
    <t>Доходы - всего</t>
  </si>
  <si>
    <t>в том числе:</t>
  </si>
  <si>
    <t>налоговые и неналоговые доходы</t>
  </si>
  <si>
    <t>Расходы - всего</t>
  </si>
  <si>
    <t>Дефицит (-), профицит (+)</t>
  </si>
  <si>
    <t>темпы роста к предыдущему году, %</t>
  </si>
  <si>
    <t>тыс. рублей</t>
  </si>
  <si>
    <t>2023 год</t>
  </si>
  <si>
    <t>безвозмездные поступления, из них</t>
  </si>
  <si>
    <t>дотации</t>
  </si>
  <si>
    <t>субсидии</t>
  </si>
  <si>
    <t>субвенции</t>
  </si>
  <si>
    <t xml:space="preserve">                          иные межбюджетные трансферты</t>
  </si>
  <si>
    <t>прогноз*</t>
  </si>
  <si>
    <t>* без учета федеральных средств</t>
  </si>
  <si>
    <t>Прогноз основных характеристик консолидированного бюджета Ровенского муниципального района</t>
  </si>
  <si>
    <t>Прогноз основных характеристик бюджета Ровенского муниципального района</t>
  </si>
  <si>
    <t>2024 год</t>
  </si>
  <si>
    <t>2021 год (отчет)</t>
  </si>
  <si>
    <t>2022 год (оценка)</t>
  </si>
  <si>
    <t>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</si>
</sst>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8" fillId="2" borderId="2" xfId="0" applyFont="1" applyFill="1" applyBorder="1" applyAlignment="1">
      <alignment horizontal="left" wrapText="1" indent="1" readingOrder="1"/>
    </xf>
    <xf numFmtId="0" fontId="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462643</xdr:colOff>
      <xdr:row>1</xdr:row>
      <xdr:rowOff>117929</xdr:rowOff>
    </xdr:from>
    <xdr:ext cx="184731" cy="264560"/>
    <xdr:sp macro="" textlink="">
      <xdr:nvSpPr>
        <xdr:cNvPr id="2" name="TextBox 1"/>
        <xdr:cNvSpPr txBox="1"/>
      </xdr:nvSpPr>
      <xdr:spPr>
        <a:xfrm>
          <a:off x="12563929" y="31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zoomScale="70" zoomScaleNormal="70" workbookViewId="0">
      <selection activeCell="M13" sqref="M13"/>
    </sheetView>
  </sheetViews>
  <sheetFormatPr defaultRowHeight="14.5"/>
  <cols>
    <col min="1" max="1" width="50.36328125" customWidth="1"/>
    <col min="2" max="2" width="11.7265625" customWidth="1"/>
    <col min="3" max="3" width="13.81640625" customWidth="1"/>
    <col min="4" max="4" width="11.08984375" customWidth="1"/>
    <col min="5" max="5" width="11" customWidth="1"/>
    <col min="6" max="6" width="14.36328125" customWidth="1"/>
  </cols>
  <sheetData>
    <row r="1" spans="1:6" ht="15.5" thickBot="1">
      <c r="A1" s="18" t="s">
        <v>17</v>
      </c>
      <c r="B1" s="18"/>
      <c r="C1" s="18"/>
      <c r="D1" s="18"/>
      <c r="E1" s="18"/>
      <c r="F1" s="18"/>
    </row>
    <row r="2" spans="1:6" ht="16" thickTop="1">
      <c r="A2" s="2"/>
      <c r="B2" s="2"/>
      <c r="C2" s="2"/>
      <c r="D2" s="2"/>
      <c r="E2" s="2"/>
      <c r="F2" s="13" t="s">
        <v>7</v>
      </c>
    </row>
    <row r="3" spans="1:6" ht="15">
      <c r="A3" s="19" t="s">
        <v>0</v>
      </c>
      <c r="B3" s="19" t="s">
        <v>19</v>
      </c>
      <c r="C3" s="19" t="s">
        <v>20</v>
      </c>
      <c r="D3" s="21" t="s">
        <v>14</v>
      </c>
      <c r="E3" s="22"/>
      <c r="F3" s="23"/>
    </row>
    <row r="4" spans="1:6" ht="15">
      <c r="A4" s="20"/>
      <c r="B4" s="20"/>
      <c r="C4" s="20"/>
      <c r="D4" s="7" t="s">
        <v>8</v>
      </c>
      <c r="E4" s="7" t="s">
        <v>18</v>
      </c>
      <c r="F4" s="7" t="s">
        <v>21</v>
      </c>
    </row>
    <row r="5" spans="1:6" ht="21" customHeight="1">
      <c r="A5" s="5" t="s">
        <v>1</v>
      </c>
      <c r="B5" s="11">
        <f t="shared" ref="B5:F5" si="0">B8+B9</f>
        <v>404890.8</v>
      </c>
      <c r="C5" s="11">
        <f t="shared" si="0"/>
        <v>445066.60000000003</v>
      </c>
      <c r="D5" s="11">
        <f t="shared" si="0"/>
        <v>438493.3</v>
      </c>
      <c r="E5" s="11">
        <f t="shared" si="0"/>
        <v>412780.3</v>
      </c>
      <c r="F5" s="11">
        <f t="shared" si="0"/>
        <v>419894</v>
      </c>
    </row>
    <row r="6" spans="1:6" ht="26" customHeight="1">
      <c r="A6" s="8" t="s">
        <v>6</v>
      </c>
      <c r="B6" s="10">
        <v>111.1</v>
      </c>
      <c r="C6" s="10">
        <f>C5/B5*100</f>
        <v>109.92262605127112</v>
      </c>
      <c r="D6" s="10">
        <f t="shared" ref="D6:F6" si="1">D5/C5*100</f>
        <v>98.523074973498339</v>
      </c>
      <c r="E6" s="10">
        <f t="shared" si="1"/>
        <v>94.136056354794931</v>
      </c>
      <c r="F6" s="10">
        <f t="shared" si="1"/>
        <v>101.7233622825508</v>
      </c>
    </row>
    <row r="7" spans="1:6" ht="18" customHeight="1">
      <c r="A7" s="3" t="s">
        <v>2</v>
      </c>
      <c r="B7" s="9"/>
      <c r="C7" s="9"/>
      <c r="D7" s="9"/>
      <c r="E7" s="9"/>
      <c r="F7" s="9"/>
    </row>
    <row r="8" spans="1:6" ht="22" customHeight="1">
      <c r="A8" s="4" t="s">
        <v>3</v>
      </c>
      <c r="B8" s="9">
        <v>70385.3</v>
      </c>
      <c r="C8" s="9">
        <v>71657.7</v>
      </c>
      <c r="D8" s="12">
        <v>63013.2</v>
      </c>
      <c r="E8" s="9">
        <v>66279.8</v>
      </c>
      <c r="F8" s="9">
        <v>69112.3</v>
      </c>
    </row>
    <row r="9" spans="1:6" ht="26.5" customHeight="1">
      <c r="A9" s="4" t="s">
        <v>9</v>
      </c>
      <c r="B9" s="9">
        <v>334505.5</v>
      </c>
      <c r="C9" s="9">
        <v>373408.9</v>
      </c>
      <c r="D9" s="9">
        <v>375480.1</v>
      </c>
      <c r="E9" s="9">
        <v>346500.5</v>
      </c>
      <c r="F9" s="9">
        <v>350781.7</v>
      </c>
    </row>
    <row r="10" spans="1:6" ht="26.5" customHeight="1">
      <c r="A10" s="15" t="s">
        <v>10</v>
      </c>
      <c r="B10" s="10">
        <v>100344.3</v>
      </c>
      <c r="C10" s="10">
        <v>112804.6</v>
      </c>
      <c r="D10" s="14">
        <v>153605.29999999999</v>
      </c>
      <c r="E10" s="10">
        <v>137907.6</v>
      </c>
      <c r="F10" s="10">
        <v>142075.20000000001</v>
      </c>
    </row>
    <row r="11" spans="1:6" ht="26.5" customHeight="1">
      <c r="A11" s="15" t="s">
        <v>11</v>
      </c>
      <c r="B11" s="10">
        <v>27767.4</v>
      </c>
      <c r="C11" s="10">
        <v>42303.7</v>
      </c>
      <c r="D11" s="14">
        <v>20245.599999999999</v>
      </c>
      <c r="E11" s="10">
        <v>0</v>
      </c>
      <c r="F11" s="10">
        <v>0</v>
      </c>
    </row>
    <row r="12" spans="1:6" ht="26.5" customHeight="1">
      <c r="A12" s="15" t="s">
        <v>12</v>
      </c>
      <c r="B12" s="10">
        <v>200412.9</v>
      </c>
      <c r="C12" s="10">
        <v>212767</v>
      </c>
      <c r="D12" s="14">
        <v>199129.60000000001</v>
      </c>
      <c r="E12" s="10">
        <v>199215.2</v>
      </c>
      <c r="F12" s="10">
        <v>199303.6</v>
      </c>
    </row>
    <row r="13" spans="1:6" ht="26.5" customHeight="1">
      <c r="A13" s="15" t="s">
        <v>13</v>
      </c>
      <c r="B13" s="10">
        <v>5981</v>
      </c>
      <c r="C13" s="10">
        <v>5533.6</v>
      </c>
      <c r="D13" s="9">
        <v>2499.6</v>
      </c>
      <c r="E13" s="9">
        <v>9377.7000000000007</v>
      </c>
      <c r="F13" s="9">
        <v>9402.9</v>
      </c>
    </row>
    <row r="14" spans="1:6" ht="28.5" customHeight="1">
      <c r="A14" s="5" t="s">
        <v>4</v>
      </c>
      <c r="B14" s="11">
        <v>393566.1</v>
      </c>
      <c r="C14" s="11">
        <v>439427.6</v>
      </c>
      <c r="D14" s="11">
        <v>438493.3</v>
      </c>
      <c r="E14" s="11">
        <v>412780.3</v>
      </c>
      <c r="F14" s="11">
        <v>419894</v>
      </c>
    </row>
    <row r="15" spans="1:6" ht="18.5" customHeight="1">
      <c r="A15" s="8" t="s">
        <v>6</v>
      </c>
      <c r="B15" s="10">
        <v>109.3</v>
      </c>
      <c r="C15" s="10">
        <f t="shared" ref="C15:F15" si="2">C14/B14*100</f>
        <v>111.65280749536102</v>
      </c>
      <c r="D15" s="10">
        <f t="shared" si="2"/>
        <v>99.787382494863778</v>
      </c>
      <c r="E15" s="10">
        <f t="shared" si="2"/>
        <v>94.136056354794931</v>
      </c>
      <c r="F15" s="10">
        <f t="shared" si="2"/>
        <v>101.7233622825508</v>
      </c>
    </row>
    <row r="16" spans="1:6" ht="23" customHeight="1">
      <c r="A16" s="5" t="s">
        <v>5</v>
      </c>
      <c r="B16" s="11">
        <f t="shared" ref="B16:C16" si="3">B5-B14</f>
        <v>11324.700000000012</v>
      </c>
      <c r="C16" s="11">
        <f t="shared" si="3"/>
        <v>5639.0000000000582</v>
      </c>
      <c r="D16" s="11">
        <f>D5-D14</f>
        <v>0</v>
      </c>
      <c r="E16" s="11">
        <f t="shared" ref="E16:F16" si="4">E5-E14</f>
        <v>0</v>
      </c>
      <c r="F16" s="11">
        <f t="shared" si="4"/>
        <v>0</v>
      </c>
    </row>
    <row r="18" spans="1:1">
      <c r="A18" s="17" t="s">
        <v>15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8"/>
  <sheetViews>
    <sheetView view="pageBreakPreview" zoomScaleNormal="100" zoomScaleSheetLayoutView="100" workbookViewId="0">
      <selection activeCell="F13" sqref="F13"/>
    </sheetView>
  </sheetViews>
  <sheetFormatPr defaultColWidth="9.1796875" defaultRowHeight="15.5"/>
  <cols>
    <col min="1" max="1" width="48.453125" style="1" customWidth="1"/>
    <col min="2" max="2" width="12.7265625" style="1" customWidth="1"/>
    <col min="3" max="3" width="13.453125" style="1" customWidth="1"/>
    <col min="4" max="4" width="14.26953125" style="1" customWidth="1"/>
    <col min="5" max="5" width="14" style="1" customWidth="1"/>
    <col min="6" max="6" width="14.26953125" style="1" customWidth="1"/>
    <col min="7" max="16384" width="9.1796875" style="1"/>
  </cols>
  <sheetData>
    <row r="2" spans="1:6" ht="40.5" customHeight="1" thickBot="1">
      <c r="A2" s="24" t="s">
        <v>16</v>
      </c>
      <c r="B2" s="24"/>
      <c r="C2" s="24"/>
      <c r="D2" s="24"/>
      <c r="E2" s="24"/>
      <c r="F2" s="24"/>
    </row>
    <row r="3" spans="1:6" ht="16" thickTop="1">
      <c r="A3" s="2"/>
      <c r="B3" s="2"/>
      <c r="C3" s="2"/>
      <c r="D3" s="2"/>
      <c r="E3" s="2"/>
      <c r="F3" s="6" t="s">
        <v>7</v>
      </c>
    </row>
    <row r="4" spans="1:6">
      <c r="A4" s="19" t="s">
        <v>0</v>
      </c>
      <c r="B4" s="19" t="s">
        <v>19</v>
      </c>
      <c r="C4" s="19" t="s">
        <v>20</v>
      </c>
      <c r="D4" s="21" t="s">
        <v>14</v>
      </c>
      <c r="E4" s="22"/>
      <c r="F4" s="23"/>
    </row>
    <row r="5" spans="1:6">
      <c r="A5" s="20"/>
      <c r="B5" s="20"/>
      <c r="C5" s="20"/>
      <c r="D5" s="7" t="s">
        <v>8</v>
      </c>
      <c r="E5" s="7" t="s">
        <v>18</v>
      </c>
      <c r="F5" s="7" t="s">
        <v>21</v>
      </c>
    </row>
    <row r="6" spans="1:6">
      <c r="A6" s="5" t="s">
        <v>1</v>
      </c>
      <c r="B6" s="11">
        <f t="shared" ref="B6:F6" si="0">B9+B10</f>
        <v>447026.2</v>
      </c>
      <c r="C6" s="11">
        <f t="shared" si="0"/>
        <v>571083.19999999995</v>
      </c>
      <c r="D6" s="11">
        <f t="shared" si="0"/>
        <v>510919</v>
      </c>
      <c r="E6" s="11">
        <f t="shared" si="0"/>
        <v>450919.2</v>
      </c>
      <c r="F6" s="11">
        <f t="shared" si="0"/>
        <v>459850.8</v>
      </c>
    </row>
    <row r="7" spans="1:6">
      <c r="A7" s="8" t="s">
        <v>6</v>
      </c>
      <c r="B7" s="10">
        <v>112.2</v>
      </c>
      <c r="C7" s="10">
        <f>C6/B6*100</f>
        <v>127.75161724301616</v>
      </c>
      <c r="D7" s="10">
        <f t="shared" ref="D7:F7" si="1">D6/C6*100</f>
        <v>89.46489758409983</v>
      </c>
      <c r="E7" s="10">
        <f t="shared" si="1"/>
        <v>88.256494669409435</v>
      </c>
      <c r="F7" s="10">
        <f t="shared" si="1"/>
        <v>101.98075397987046</v>
      </c>
    </row>
    <row r="8" spans="1:6">
      <c r="A8" s="3" t="s">
        <v>2</v>
      </c>
      <c r="B8" s="9"/>
      <c r="C8" s="9"/>
      <c r="D8" s="9"/>
      <c r="E8" s="9"/>
      <c r="F8" s="9"/>
    </row>
    <row r="9" spans="1:6">
      <c r="A9" s="4" t="s">
        <v>3</v>
      </c>
      <c r="B9" s="9">
        <v>103870.3</v>
      </c>
      <c r="C9" s="9">
        <v>131856.79999999999</v>
      </c>
      <c r="D9" s="12">
        <v>100656.3</v>
      </c>
      <c r="E9" s="9">
        <v>105048.7</v>
      </c>
      <c r="F9" s="9">
        <v>109724.3</v>
      </c>
    </row>
    <row r="10" spans="1:6">
      <c r="A10" s="4" t="s">
        <v>9</v>
      </c>
      <c r="B10" s="9">
        <v>343155.9</v>
      </c>
      <c r="C10" s="9">
        <v>439226.4</v>
      </c>
      <c r="D10" s="12">
        <v>410262.7</v>
      </c>
      <c r="E10" s="12">
        <v>345870.5</v>
      </c>
      <c r="F10" s="12">
        <v>350126.5</v>
      </c>
    </row>
    <row r="11" spans="1:6">
      <c r="A11" s="15" t="s">
        <v>10</v>
      </c>
      <c r="B11" s="10">
        <v>100344.3</v>
      </c>
      <c r="C11" s="10">
        <v>112804.6</v>
      </c>
      <c r="D11" s="14">
        <v>153605.29999999999</v>
      </c>
      <c r="E11" s="10">
        <v>137907.6</v>
      </c>
      <c r="F11" s="10">
        <v>142075.20000000001</v>
      </c>
    </row>
    <row r="12" spans="1:6">
      <c r="A12" s="15" t="s">
        <v>11</v>
      </c>
      <c r="B12" s="10">
        <v>32979.599999999999</v>
      </c>
      <c r="C12" s="10">
        <v>93632.9</v>
      </c>
      <c r="D12" s="14">
        <v>55624.6</v>
      </c>
      <c r="E12" s="10">
        <v>0</v>
      </c>
      <c r="F12" s="10">
        <v>0</v>
      </c>
    </row>
    <row r="13" spans="1:6">
      <c r="A13" s="15" t="s">
        <v>12</v>
      </c>
      <c r="B13" s="10">
        <v>201583.9</v>
      </c>
      <c r="C13" s="10">
        <v>214084.9</v>
      </c>
      <c r="D13" s="14">
        <v>199129.60000000001</v>
      </c>
      <c r="E13" s="10">
        <v>199215.2</v>
      </c>
      <c r="F13" s="10">
        <v>199303.6</v>
      </c>
    </row>
    <row r="14" spans="1:6" ht="31">
      <c r="A14" s="15" t="s">
        <v>13</v>
      </c>
      <c r="B14" s="10">
        <v>7037</v>
      </c>
      <c r="C14" s="10">
        <v>18357</v>
      </c>
      <c r="D14" s="10">
        <v>1903.2</v>
      </c>
      <c r="E14" s="10">
        <v>8747.7000000000007</v>
      </c>
      <c r="F14" s="10">
        <v>8747.7000000000007</v>
      </c>
    </row>
    <row r="15" spans="1:6">
      <c r="A15" s="5" t="s">
        <v>4</v>
      </c>
      <c r="B15" s="11">
        <v>432649.5</v>
      </c>
      <c r="C15" s="11">
        <v>552190.69999999995</v>
      </c>
      <c r="D15" s="11">
        <v>510919</v>
      </c>
      <c r="E15" s="11">
        <v>450919.2</v>
      </c>
      <c r="F15" s="11">
        <v>459850.8</v>
      </c>
    </row>
    <row r="16" spans="1:6">
      <c r="A16" s="8" t="s">
        <v>6</v>
      </c>
      <c r="B16" s="10">
        <v>112.5</v>
      </c>
      <c r="C16" s="10">
        <f>C15/B15*100</f>
        <v>127.63003308682894</v>
      </c>
      <c r="D16" s="10">
        <f t="shared" ref="D16:F16" si="2">D15/C15*100</f>
        <v>92.525824864489763</v>
      </c>
      <c r="E16" s="10">
        <f t="shared" si="2"/>
        <v>88.256494669409435</v>
      </c>
      <c r="F16" s="10">
        <f t="shared" si="2"/>
        <v>101.98075397987046</v>
      </c>
    </row>
    <row r="17" spans="1:6">
      <c r="A17" s="5" t="s">
        <v>5</v>
      </c>
      <c r="B17" s="11">
        <f>B6-B15</f>
        <v>14376.700000000012</v>
      </c>
      <c r="C17" s="11">
        <f>C6-C15</f>
        <v>18892.5</v>
      </c>
      <c r="D17" s="11">
        <f>D6-D15</f>
        <v>0</v>
      </c>
      <c r="E17" s="11">
        <f>E6-E15</f>
        <v>0</v>
      </c>
      <c r="F17" s="11">
        <f>F6-F15</f>
        <v>0</v>
      </c>
    </row>
    <row r="18" spans="1:6">
      <c r="A18" s="16" t="s">
        <v>15</v>
      </c>
      <c r="B18" s="11"/>
      <c r="C18" s="11"/>
      <c r="D18" s="11"/>
      <c r="E18" s="11"/>
      <c r="F18" s="11"/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</vt:lpstr>
      <vt:lpstr>конс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2019-11-21T05:30:06Z</cp:lastPrinted>
  <dcterms:created xsi:type="dcterms:W3CDTF">2015-12-15T07:22:08Z</dcterms:created>
  <dcterms:modified xsi:type="dcterms:W3CDTF">2022-11-14T14:36:23Z</dcterms:modified>
</cp:coreProperties>
</file>